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E3872C4-DB04-4E17-BA61-DDB635AAB773}" xr6:coauthVersionLast="47" xr6:coauthVersionMax="47" xr10:uidLastSave="{00000000-0000-0000-0000-000000000000}"/>
  <bookViews>
    <workbookView xWindow="43410" yWindow="510" windowWidth="28800" windowHeight="15345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50" l="1"/>
  <c r="I13" i="150"/>
  <c r="I12" i="150"/>
  <c r="D21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13" i="150" l="1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<sst xmlns="http://schemas.openxmlformats.org/spreadsheetml/2006/main" count="2126" uniqueCount="401">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</sst>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13" sqref="A13:XFD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5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-2767656</v>
      </c>
      <c r="Y12" s="156">
        <f>Y11-K12-L12</f>
        <v>-2765453</v>
      </c>
      <c r="Z12" s="217">
        <f>AVERAGE(Y12:Y20)</f>
        <v>-2775047.6666666665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/>
      <c r="F14" s="23"/>
      <c r="G14" s="26">
        <f>D14+E14+F14-E13-F13</f>
        <v>2624978</v>
      </c>
      <c r="H14" s="132">
        <v>200</v>
      </c>
      <c r="I14" s="63">
        <v>5100</v>
      </c>
      <c r="J14" s="63">
        <v>-200</v>
      </c>
      <c r="K14" s="170">
        <f t="shared" si="8"/>
        <v>5100</v>
      </c>
      <c r="L14" s="171"/>
      <c r="M14" s="154"/>
      <c r="N14" s="149">
        <f t="shared" si="9"/>
        <v>2630078</v>
      </c>
      <c r="O14" s="67">
        <f>P14/T14+1</f>
        <v>351753.38500000001</v>
      </c>
      <c r="P14" s="163">
        <f t="shared" si="6"/>
        <v>2814019.08</v>
      </c>
      <c r="Q14" s="164">
        <f>Q13+N14</f>
        <v>2793465.51</v>
      </c>
      <c r="R14" s="29">
        <f t="shared" si="1"/>
        <v>309.43625857387826</v>
      </c>
      <c r="S14" s="5">
        <f>SUM($Q$7:$Q14)/T14</f>
        <v>519704.38500000001</v>
      </c>
      <c r="T14" s="17">
        <v>8</v>
      </c>
      <c r="U14" s="4"/>
      <c r="V14" s="4"/>
      <c r="W14" s="105"/>
      <c r="X14" s="167"/>
      <c r="Y14" s="156">
        <f>Y13-K14-L14</f>
        <v>-2774959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>
        <v>200</v>
      </c>
      <c r="I15" s="63">
        <v>-700</v>
      </c>
      <c r="J15" s="63">
        <v>-200</v>
      </c>
      <c r="K15" s="170">
        <f t="shared" si="8"/>
        <v>-700</v>
      </c>
      <c r="L15" s="172"/>
      <c r="M15" s="153"/>
      <c r="N15" s="149">
        <f t="shared" si="9"/>
        <v>-700</v>
      </c>
      <c r="O15" s="67">
        <f t="shared" si="3"/>
        <v>604314.73222222226</v>
      </c>
      <c r="P15" s="7">
        <f t="shared" si="6"/>
        <v>5438832.5899999999</v>
      </c>
      <c r="Q15" s="164">
        <f t="shared" si="5"/>
        <v>2792765.51</v>
      </c>
      <c r="R15" s="29">
        <f t="shared" si="1"/>
        <v>459.8139541191664</v>
      </c>
      <c r="S15" s="5">
        <f>SUM($Q$7:$Q15)/T15</f>
        <v>772266.73222222226</v>
      </c>
      <c r="T15" s="17">
        <v>9</v>
      </c>
      <c r="U15" s="4"/>
      <c r="V15" s="4"/>
      <c r="W15" s="105"/>
      <c r="X15" s="167"/>
      <c r="Y15" s="156">
        <f>Y14-K15-L15</f>
        <v>-2774259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>
        <v>200</v>
      </c>
      <c r="I16" s="63">
        <v>1100</v>
      </c>
      <c r="J16" s="63">
        <v>-200</v>
      </c>
      <c r="K16" s="170">
        <f t="shared" si="8"/>
        <v>1100</v>
      </c>
      <c r="L16" s="172"/>
      <c r="M16" s="153"/>
      <c r="N16" s="152">
        <f>L16+K16+G16+M16</f>
        <v>1100</v>
      </c>
      <c r="O16" s="67">
        <f t="shared" si="3"/>
        <v>806474.71</v>
      </c>
      <c r="P16" s="70">
        <f t="shared" si="6"/>
        <v>8064747.0999999996</v>
      </c>
      <c r="Q16" s="164">
        <f>Q15+N16+1</f>
        <v>2793866.51</v>
      </c>
      <c r="R16" s="71">
        <f t="shared" si="1"/>
        <v>580.18166499952372</v>
      </c>
      <c r="S16" s="72">
        <f>SUM($Q$7:$Q16)/T16</f>
        <v>974426.71</v>
      </c>
      <c r="T16" s="73">
        <v>10</v>
      </c>
      <c r="U16" s="218"/>
      <c r="V16" s="133"/>
      <c r="W16" s="105"/>
      <c r="X16" s="167"/>
      <c r="Y16" s="156">
        <f>Y15-K16-L16-1</f>
        <v>-2775360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971878.32818181813</v>
      </c>
      <c r="P17" s="7">
        <f t="shared" si="6"/>
        <v>10690661.609999999</v>
      </c>
      <c r="Q17" s="164">
        <f t="shared" ref="Q17:Q18" si="10">Q16+N17</f>
        <v>2793866.51</v>
      </c>
      <c r="R17" s="29">
        <f t="shared" si="1"/>
        <v>678.66433753799788</v>
      </c>
      <c r="S17" s="5">
        <f>SUM($Q$7:$Q17)/T17</f>
        <v>1139830.3281818181</v>
      </c>
      <c r="T17" s="18">
        <v>11</v>
      </c>
      <c r="U17" s="27"/>
      <c r="V17" s="136"/>
      <c r="W17" s="105"/>
      <c r="X17" s="167"/>
      <c r="Y17" s="156">
        <f t="shared" si="7"/>
        <v>-2775360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1109714.6766666665</v>
      </c>
      <c r="P18" s="7">
        <f t="shared" si="6"/>
        <v>13316576.119999999</v>
      </c>
      <c r="Q18" s="164">
        <f t="shared" si="10"/>
        <v>2793866.51</v>
      </c>
      <c r="R18" s="29">
        <f t="shared" si="1"/>
        <v>760.73323132005964</v>
      </c>
      <c r="S18" s="5">
        <f>SUM($Q$7:$Q18)/T18</f>
        <v>1277666.6766666665</v>
      </c>
      <c r="T18" s="18">
        <v>12</v>
      </c>
      <c r="U18" s="27"/>
      <c r="V18" s="136"/>
      <c r="W18" s="105"/>
      <c r="X18" s="167"/>
      <c r="Y18" s="156">
        <f t="shared" si="7"/>
        <v>-2775360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>
        <v>200</v>
      </c>
      <c r="I19" s="63">
        <v>3150</v>
      </c>
      <c r="J19" s="63">
        <v>-100</v>
      </c>
      <c r="K19" s="170">
        <f t="shared" si="8"/>
        <v>3250</v>
      </c>
      <c r="L19" s="171"/>
      <c r="M19" s="153"/>
      <c r="N19" s="149">
        <f t="shared" ref="N19:N48" si="11">L19+K19+G19+M19</f>
        <v>3250</v>
      </c>
      <c r="O19" s="67">
        <f t="shared" si="3"/>
        <v>1226595.356153846</v>
      </c>
      <c r="P19" s="7">
        <f t="shared" si="6"/>
        <v>15945739.629999999</v>
      </c>
      <c r="Q19" s="164">
        <f>Q18+N19-1</f>
        <v>2797115.51</v>
      </c>
      <c r="R19" s="29">
        <f t="shared" si="1"/>
        <v>830.32494769567859</v>
      </c>
      <c r="S19" s="5">
        <f>SUM($Q$7:$Q19)/T19</f>
        <v>1394547.356153846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-2778610</v>
      </c>
      <c r="Z19" s="217">
        <f>AVERAGE(Y19:Y27)</f>
        <v>-2767081.888888889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>
        <v>200</v>
      </c>
      <c r="I20" s="63">
        <v>7500</v>
      </c>
      <c r="J20" s="63">
        <v>-100</v>
      </c>
      <c r="K20" s="170">
        <f>+H20+I20+J20</f>
        <v>7600</v>
      </c>
      <c r="L20" s="171"/>
      <c r="M20" s="153"/>
      <c r="N20" s="149">
        <f t="shared" si="11"/>
        <v>7600</v>
      </c>
      <c r="O20" s="67">
        <f t="shared" si="3"/>
        <v>1327321.652857143</v>
      </c>
      <c r="P20" s="7">
        <f t="shared" si="6"/>
        <v>18582503.140000001</v>
      </c>
      <c r="Q20" s="164">
        <f>Q19+N20</f>
        <v>2804715.51</v>
      </c>
      <c r="R20" s="29">
        <f t="shared" si="1"/>
        <v>890.29821190408143</v>
      </c>
      <c r="S20" s="5">
        <f>SUM($Q$7:$Q20)/T20</f>
        <v>1495273.652857143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-2786209</v>
      </c>
      <c r="Z20" s="217"/>
      <c r="AA20" s="92"/>
      <c r="AB20" s="92"/>
    </row>
    <row r="21" spans="2:31">
      <c r="B21" s="116">
        <v>45882</v>
      </c>
      <c r="C21" s="14"/>
      <c r="D21" s="87">
        <f>-6468</f>
        <v>-6468</v>
      </c>
      <c r="E21" s="87"/>
      <c r="F21" s="23"/>
      <c r="G21" s="26">
        <f>D21+E21+F21-E20-F20</f>
        <v>-6468</v>
      </c>
      <c r="H21" s="132">
        <v>200</v>
      </c>
      <c r="I21" s="63">
        <v>-14450</v>
      </c>
      <c r="J21" s="63">
        <v>-100</v>
      </c>
      <c r="K21" s="170">
        <f t="shared" ref="K21:K23" si="12">+H21+I21+J21</f>
        <v>-14350</v>
      </c>
      <c r="L21" s="171"/>
      <c r="M21" s="153"/>
      <c r="N21" s="149">
        <f t="shared" si="11"/>
        <v>-20818</v>
      </c>
      <c r="O21" s="67">
        <f t="shared" si="3"/>
        <v>1413229.91</v>
      </c>
      <c r="P21" s="7">
        <f t="shared" si="6"/>
        <v>21198448.649999999</v>
      </c>
      <c r="Q21" s="164">
        <f>Q20+N21</f>
        <v>2783897.51</v>
      </c>
      <c r="R21" s="29">
        <f t="shared" si="1"/>
        <v>941.44869367438309</v>
      </c>
      <c r="S21" s="5">
        <f>SUM($Q$7:$Q21)/T21</f>
        <v>1581181.91</v>
      </c>
      <c r="T21" s="18">
        <v>15</v>
      </c>
      <c r="U21" s="4"/>
      <c r="V21" s="131"/>
      <c r="W21" s="105"/>
      <c r="X21" s="167"/>
      <c r="Y21" s="156">
        <f>Y20-K21-L21</f>
        <v>-2771859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200</v>
      </c>
      <c r="I22" s="63">
        <v>-13800</v>
      </c>
      <c r="J22" s="63">
        <v>-100</v>
      </c>
      <c r="K22" s="170">
        <f t="shared" si="12"/>
        <v>-13700</v>
      </c>
      <c r="L22" s="171"/>
      <c r="M22" s="153"/>
      <c r="N22" s="149">
        <f t="shared" si="11"/>
        <v>-13700</v>
      </c>
      <c r="O22" s="67">
        <f t="shared" si="3"/>
        <v>1487543.3849999998</v>
      </c>
      <c r="P22" s="7">
        <f t="shared" si="6"/>
        <v>23800694.159999996</v>
      </c>
      <c r="Q22" s="164">
        <f>Q21+N22</f>
        <v>2770197.51</v>
      </c>
      <c r="R22" s="29">
        <f t="shared" si="1"/>
        <v>985.69554694198325</v>
      </c>
      <c r="S22" s="5">
        <f>SUM($Q$7:$Q22)/T22</f>
        <v>1655495.3849999998</v>
      </c>
      <c r="T22" s="18">
        <v>16</v>
      </c>
      <c r="U22" s="4"/>
      <c r="V22" s="131"/>
      <c r="W22" s="105"/>
      <c r="X22" s="167"/>
      <c r="Y22" s="156">
        <f>Y21-K22-L22</f>
        <v>-2758159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>
        <v>200</v>
      </c>
      <c r="I23" s="63">
        <v>2300</v>
      </c>
      <c r="J23" s="63">
        <v>-100</v>
      </c>
      <c r="K23" s="170">
        <f t="shared" si="12"/>
        <v>2400</v>
      </c>
      <c r="L23" s="171"/>
      <c r="M23" s="153"/>
      <c r="N23" s="149">
        <f t="shared" si="11"/>
        <v>2400</v>
      </c>
      <c r="O23" s="67">
        <f t="shared" si="3"/>
        <v>1553255.274705882</v>
      </c>
      <c r="P23" s="7">
        <f t="shared" si="6"/>
        <v>26405339.669999994</v>
      </c>
      <c r="Q23" s="164">
        <f>Q22+N23</f>
        <v>2772597.51</v>
      </c>
      <c r="R23" s="29">
        <f t="shared" si="1"/>
        <v>1024.8209456903651</v>
      </c>
      <c r="S23" s="5">
        <f>SUM($Q$7:$Q23)/T23</f>
        <v>1721207.274705882</v>
      </c>
      <c r="T23" s="18">
        <v>17</v>
      </c>
      <c r="U23" s="27"/>
      <c r="V23" s="135"/>
      <c r="W23" s="105"/>
      <c r="X23" s="167"/>
      <c r="Y23" s="156">
        <f>Y22-K23-L23-1</f>
        <v>-2760560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1611665.8433333328</v>
      </c>
      <c r="P24" s="7">
        <f t="shared" si="6"/>
        <v>29009985.179999992</v>
      </c>
      <c r="Q24" s="164">
        <f t="shared" ref="Q24" si="14">Q23+N24</f>
        <v>2772597.51</v>
      </c>
      <c r="R24" s="29">
        <f t="shared" si="1"/>
        <v>1059.5990779111489</v>
      </c>
      <c r="S24" s="5">
        <f>SUM($Q$7:$Q24)/T24</f>
        <v>1779617.8433333328</v>
      </c>
      <c r="T24" s="18">
        <v>18</v>
      </c>
      <c r="U24" s="4"/>
      <c r="V24" s="135"/>
      <c r="W24" s="105"/>
      <c r="X24" s="167"/>
      <c r="Y24" s="156">
        <f t="shared" ref="Y24:Y55" si="15">Y23-K24-L24</f>
        <v>-2760560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1663927.931052631</v>
      </c>
      <c r="P25" s="7">
        <f t="shared" si="6"/>
        <v>31614630.68999999</v>
      </c>
      <c r="Q25" s="164">
        <f>Q24+N25</f>
        <v>2772597.51</v>
      </c>
      <c r="R25" s="29">
        <f t="shared" si="1"/>
        <v>1090.7157587004806</v>
      </c>
      <c r="S25" s="5">
        <f>SUM($Q$7:$Q25)/T25-1</f>
        <v>1831878.931052631</v>
      </c>
      <c r="T25" s="18">
        <v>19</v>
      </c>
      <c r="U25" s="4"/>
      <c r="V25" s="131"/>
      <c r="W25" s="105"/>
      <c r="X25" s="167"/>
      <c r="Y25" s="156">
        <f t="shared" si="15"/>
        <v>-2760560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-800</v>
      </c>
      <c r="J26" s="63">
        <v>700</v>
      </c>
      <c r="K26" s="170">
        <f t="shared" si="8"/>
        <v>100</v>
      </c>
      <c r="L26" s="171"/>
      <c r="M26" s="153"/>
      <c r="N26" s="149">
        <f t="shared" ref="N26" si="16">L26+K26+G26+M26</f>
        <v>100</v>
      </c>
      <c r="O26" s="67">
        <f t="shared" si="3"/>
        <v>1710968.8599999994</v>
      </c>
      <c r="P26" s="7">
        <f t="shared" si="6"/>
        <v>34219377.199999988</v>
      </c>
      <c r="Q26" s="164">
        <f>Q25+N26+1</f>
        <v>2772698.51</v>
      </c>
      <c r="R26" s="29">
        <f t="shared" si="1"/>
        <v>1118.7249094979513</v>
      </c>
      <c r="S26" s="5">
        <f>SUM($Q$7:$Q26)/T26</f>
        <v>1878920.8599999994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-2760660</v>
      </c>
      <c r="Z26" s="217">
        <f>AVERAGE(Y26:Y34)</f>
        <v>-2759837.5555555555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/>
      <c r="M27" s="153"/>
      <c r="N27" s="149">
        <f>L27+K27+G27+M27</f>
        <v>5900</v>
      </c>
      <c r="O27" s="67">
        <f t="shared" si="3"/>
        <v>1753810.6528571423</v>
      </c>
      <c r="P27" s="7">
        <f t="shared" si="6"/>
        <v>36830023.709999986</v>
      </c>
      <c r="Q27" s="164">
        <f>Q26+N27</f>
        <v>2778598.51</v>
      </c>
      <c r="R27" s="29">
        <f t="shared" si="1"/>
        <v>1144.2338601845422</v>
      </c>
      <c r="S27" s="5">
        <f>SUM($Q$7:$Q27)/T27+1</f>
        <v>1921763.6528571423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-2766560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>
        <v>200</v>
      </c>
      <c r="I28" s="63">
        <v>-2400</v>
      </c>
      <c r="J28" s="63">
        <v>700</v>
      </c>
      <c r="K28" s="170">
        <f t="shared" si="8"/>
        <v>-1500</v>
      </c>
      <c r="L28" s="171"/>
      <c r="M28" s="153"/>
      <c r="N28" s="149">
        <f>L28+K28+G28+M28</f>
        <v>-1500</v>
      </c>
      <c r="O28" s="67">
        <f t="shared" si="3"/>
        <v>1792689.4645454539</v>
      </c>
      <c r="P28" s="7">
        <f t="shared" si="6"/>
        <v>39439168.219999984</v>
      </c>
      <c r="Q28" s="164">
        <f>Q27+N28-2</f>
        <v>2777096.51</v>
      </c>
      <c r="R28" s="29">
        <f t="shared" si="1"/>
        <v>1167.3826239315126</v>
      </c>
      <c r="S28" s="5">
        <f>SUM($Q$7:$Q28)/T28+1</f>
        <v>1960642.4645454539</v>
      </c>
      <c r="T28" s="18">
        <v>22</v>
      </c>
      <c r="U28" s="4"/>
      <c r="V28" s="131"/>
      <c r="W28" s="105"/>
      <c r="X28" s="167"/>
      <c r="Y28" s="156">
        <f>Y27-K28-L28+2</f>
        <v>-2765058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200</v>
      </c>
      <c r="I29" s="63">
        <v>-12500</v>
      </c>
      <c r="J29" s="63">
        <v>700</v>
      </c>
      <c r="K29" s="170">
        <f t="shared" si="8"/>
        <v>-11600</v>
      </c>
      <c r="L29" s="171"/>
      <c r="M29" s="153"/>
      <c r="N29" s="149">
        <f>L29+K29+G29+M29</f>
        <v>-11600</v>
      </c>
      <c r="O29" s="67">
        <f t="shared" si="3"/>
        <v>1827683.2491304339</v>
      </c>
      <c r="P29" s="7">
        <f t="shared" si="6"/>
        <v>42036714.729999982</v>
      </c>
      <c r="Q29" s="164">
        <f>Q28+N29+2</f>
        <v>2765498.51</v>
      </c>
      <c r="R29" s="29">
        <f t="shared" si="1"/>
        <v>1188.2176152296095</v>
      </c>
      <c r="S29" s="5">
        <f>SUM($Q$7:$Q29)/T29</f>
        <v>1995635.2491304339</v>
      </c>
      <c r="T29" s="18">
        <v>23</v>
      </c>
      <c r="U29" s="4"/>
      <c r="V29" s="131"/>
      <c r="W29" s="105"/>
      <c r="X29" s="167"/>
      <c r="Y29" s="156">
        <f>Y28-K29-L29-2</f>
        <v>-2753460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2700</v>
      </c>
      <c r="I30" s="63">
        <v>1700</v>
      </c>
      <c r="J30" s="25">
        <v>700</v>
      </c>
      <c r="K30" s="170">
        <f t="shared" si="8"/>
        <v>5100</v>
      </c>
      <c r="L30" s="171"/>
      <c r="M30" s="153"/>
      <c r="N30" s="149">
        <f>L30+K30+G30+M30</f>
        <v>5100</v>
      </c>
      <c r="O30" s="67">
        <f t="shared" si="3"/>
        <v>1859973.3849999991</v>
      </c>
      <c r="P30" s="7">
        <f t="shared" si="6"/>
        <v>44639361.23999998</v>
      </c>
      <c r="Q30" s="164">
        <f>Q29+N30</f>
        <v>2770598.51</v>
      </c>
      <c r="R30" s="29">
        <f t="shared" si="1"/>
        <v>1207.4434272887488</v>
      </c>
      <c r="S30" s="5">
        <f>SUM($Q$7:$Q30)/T30</f>
        <v>2027925.3849999991</v>
      </c>
      <c r="T30" s="18">
        <v>24</v>
      </c>
      <c r="U30" s="4"/>
      <c r="V30" s="131"/>
      <c r="W30" s="105"/>
      <c r="X30" s="167"/>
      <c r="Y30" s="156">
        <f t="shared" si="15"/>
        <v>-2758560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1889680.3099999991</v>
      </c>
      <c r="P31" s="7">
        <f t="shared" si="6"/>
        <v>47242007.749999978</v>
      </c>
      <c r="Q31" s="164">
        <f t="shared" ref="Q31:Q39" si="18">Q30+N31</f>
        <v>2770598.51</v>
      </c>
      <c r="R31" s="29">
        <f t="shared" si="1"/>
        <v>1225.1311743831566</v>
      </c>
      <c r="S31" s="5">
        <f>SUM($Q$7:$Q31)/T31</f>
        <v>2057632.3099999991</v>
      </c>
      <c r="T31" s="18">
        <v>25</v>
      </c>
      <c r="U31" s="4"/>
      <c r="V31" s="137"/>
      <c r="W31" s="105"/>
      <c r="X31" s="167"/>
      <c r="Y31" s="156">
        <f t="shared" si="15"/>
        <v>-2758560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1917102.0869230761</v>
      </c>
      <c r="P32" s="7">
        <f t="shared" si="6"/>
        <v>49844654.259999976</v>
      </c>
      <c r="Q32" s="164">
        <f t="shared" si="18"/>
        <v>2770598.51</v>
      </c>
      <c r="R32" s="29">
        <f t="shared" si="1"/>
        <v>1241.4583255472255</v>
      </c>
      <c r="S32" s="5">
        <f>SUM($Q$7:$Q32)/T32</f>
        <v>2085054.0869230761</v>
      </c>
      <c r="T32" s="18">
        <v>26</v>
      </c>
      <c r="U32" s="27"/>
      <c r="V32" s="137"/>
      <c r="W32" s="105"/>
      <c r="X32" s="167"/>
      <c r="Y32" s="156">
        <f t="shared" si="15"/>
        <v>-2758560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1942492.584074073</v>
      </c>
      <c r="P33" s="7">
        <f t="shared" si="6"/>
        <v>52447299.769999973</v>
      </c>
      <c r="Q33" s="164">
        <f>Q32+N33-1</f>
        <v>2770597.51</v>
      </c>
      <c r="R33" s="29">
        <f t="shared" si="1"/>
        <v>1256.5760360543923</v>
      </c>
      <c r="S33" s="5">
        <f>SUM($Q$7:$Q33)/T33</f>
        <v>2110444.584074073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-2758560</v>
      </c>
      <c r="Z33" s="217">
        <f>AVERAGE(Y33:Y41)</f>
        <v>-2758561.4444444445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1966069.4742857132</v>
      </c>
      <c r="P34" s="7">
        <f t="shared" si="6"/>
        <v>55049945.279999971</v>
      </c>
      <c r="Q34" s="164">
        <f>Q33+N34</f>
        <v>2770597.51</v>
      </c>
      <c r="R34" s="29">
        <f t="shared" si="1"/>
        <v>1270.6139100967619</v>
      </c>
      <c r="S34" s="5">
        <f>SUM($Q$7:$Q34)/T34</f>
        <v>2134021.4742857134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-2758560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1987953.0272413783</v>
      </c>
      <c r="P35" s="7">
        <f t="shared" si="6"/>
        <v>57650637.789999969</v>
      </c>
      <c r="Q35" s="164">
        <f>Q34+N35+2</f>
        <v>2768644.51</v>
      </c>
      <c r="R35" s="29">
        <f t="shared" si="1"/>
        <v>1283.6435572314579</v>
      </c>
      <c r="S35" s="5">
        <f>SUM($Q$7:$Q35)/T35</f>
        <v>2155905.0272413781</v>
      </c>
      <c r="T35" s="18">
        <v>29</v>
      </c>
      <c r="U35" s="4"/>
      <c r="V35" s="131"/>
      <c r="W35" s="105"/>
      <c r="X35" s="167"/>
      <c r="Y35" s="156">
        <f>Y34-K35-L35-1</f>
        <v>-2758561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2008377.7433333322</v>
      </c>
      <c r="P36" s="7">
        <f t="shared" si="6"/>
        <v>60251332.299999967</v>
      </c>
      <c r="Q36" s="164">
        <f>Q35+N36+2</f>
        <v>2768646.51</v>
      </c>
      <c r="R36" s="29">
        <f t="shared" si="1"/>
        <v>1295.8051963259338</v>
      </c>
      <c r="S36" s="5">
        <f>SUM($Q$7:$Q36)/T36+1</f>
        <v>2176330.7433333322</v>
      </c>
      <c r="T36" s="18">
        <v>30</v>
      </c>
      <c r="U36" s="4"/>
      <c r="V36" s="136"/>
      <c r="W36" s="105"/>
      <c r="X36" s="167"/>
      <c r="Y36" s="156">
        <f>Y35-K36-L36-1</f>
        <v>-2758562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2027484.703548386</v>
      </c>
      <c r="P37" s="7">
        <f t="shared" si="6"/>
        <v>62852025.809999965</v>
      </c>
      <c r="Q37" s="164">
        <f>Q36+N37-1</f>
        <v>2768645.51</v>
      </c>
      <c r="R37" s="29">
        <f t="shared" si="1"/>
        <v>1307.1816373418515</v>
      </c>
      <c r="S37" s="5">
        <f>SUM($Q$7:$Q37)/T37+1</f>
        <v>2195437.7035483862</v>
      </c>
      <c r="T37" s="18">
        <v>31</v>
      </c>
      <c r="U37" s="27"/>
      <c r="V37" s="137"/>
      <c r="W37" s="105"/>
      <c r="X37" s="167"/>
      <c r="Y37" s="156">
        <f t="shared" si="15"/>
        <v>-2758562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2045397.4787499988</v>
      </c>
      <c r="P38" s="7">
        <f t="shared" si="6"/>
        <v>65452719.319999963</v>
      </c>
      <c r="Q38" s="164">
        <f t="shared" si="18"/>
        <v>2768645.51</v>
      </c>
      <c r="R38" s="29">
        <f t="shared" si="1"/>
        <v>1317.8464553860624</v>
      </c>
      <c r="S38" s="5">
        <f>SUM($Q$7:$Q38)/T38</f>
        <v>2213349.4787499993</v>
      </c>
      <c r="T38" s="18">
        <v>32</v>
      </c>
      <c r="U38" s="27"/>
      <c r="V38" s="137"/>
      <c r="W38" s="105"/>
      <c r="X38" s="167"/>
      <c r="Y38" s="156">
        <f t="shared" si="15"/>
        <v>-2758562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2062224.6312121202</v>
      </c>
      <c r="P39" s="7">
        <f t="shared" si="6"/>
        <v>68053412.829999968</v>
      </c>
      <c r="Q39" s="164">
        <f t="shared" si="18"/>
        <v>2768645.51</v>
      </c>
      <c r="R39" s="29">
        <f t="shared" si="1"/>
        <v>1327.865480144399</v>
      </c>
      <c r="S39" s="5">
        <f>SUM($Q$7:$Q39)/T39</f>
        <v>2230176.6312121209</v>
      </c>
      <c r="T39" s="18">
        <v>33</v>
      </c>
      <c r="U39" s="27"/>
      <c r="V39" s="137"/>
      <c r="W39" s="105"/>
      <c r="X39" s="167"/>
      <c r="Y39" s="156">
        <f t="shared" si="15"/>
        <v>-2758562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2078061.9805882345</v>
      </c>
      <c r="P40" s="7">
        <f t="shared" si="6"/>
        <v>70654107.339999974</v>
      </c>
      <c r="Q40" s="164">
        <f>Q39+N40+1</f>
        <v>2768646.51</v>
      </c>
      <c r="R40" s="29">
        <f t="shared" si="1"/>
        <v>1337.2951680171925</v>
      </c>
      <c r="S40" s="5">
        <f>SUM($Q$7:$Q40)/T40</f>
        <v>2246013.980588235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-2758562</v>
      </c>
      <c r="Z40" s="217">
        <f>AVERAGE(Y40:Y48)</f>
        <v>-2758562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2092994.3385714281</v>
      </c>
      <c r="P41" s="7">
        <f t="shared" si="6"/>
        <v>73254801.849999979</v>
      </c>
      <c r="Q41" s="164">
        <f>Q40+N41</f>
        <v>2768646.51</v>
      </c>
      <c r="R41" s="29">
        <f t="shared" si="1"/>
        <v>1346.1860165829692</v>
      </c>
      <c r="S41" s="5">
        <f>SUM($Q$7:$Q41)/T41</f>
        <v>2260946.3385714283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-2758562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2107097.0933333328</v>
      </c>
      <c r="P42" s="7">
        <f t="shared" si="6"/>
        <v>75855495.359999985</v>
      </c>
      <c r="Q42" s="164">
        <f>Q41+N42-1</f>
        <v>2768645.51</v>
      </c>
      <c r="R42" s="29">
        <f t="shared" si="1"/>
        <v>1354.582912578197</v>
      </c>
      <c r="S42" s="5">
        <f>SUM($Q$7:$Q42)/T42</f>
        <v>2275049.0933333333</v>
      </c>
      <c r="T42" s="18">
        <v>36</v>
      </c>
      <c r="U42" s="138"/>
      <c r="V42" s="131"/>
      <c r="W42" s="105"/>
      <c r="X42" s="167"/>
      <c r="Y42" s="156">
        <f t="shared" si="15"/>
        <v>-2758562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2120437.5370270265</v>
      </c>
      <c r="P43" s="7">
        <f t="shared" si="6"/>
        <v>78456188.86999999</v>
      </c>
      <c r="Q43" s="164">
        <f>Q42+N43</f>
        <v>2768645.51</v>
      </c>
      <c r="R43" s="29">
        <f t="shared" si="1"/>
        <v>1362.5259223034122</v>
      </c>
      <c r="S43" s="5">
        <f>SUM($Q$7:$Q43)/T43</f>
        <v>2288389.537027027</v>
      </c>
      <c r="T43" s="18">
        <v>37</v>
      </c>
      <c r="U43" s="138"/>
      <c r="V43" s="131"/>
      <c r="W43" s="105"/>
      <c r="X43" s="167"/>
      <c r="Y43" s="156">
        <f t="shared" si="15"/>
        <v>-2758562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2133075.8521052632</v>
      </c>
      <c r="P44" s="7">
        <f t="shared" si="6"/>
        <v>81056882.379999995</v>
      </c>
      <c r="Q44" s="164">
        <f>Q43+N44</f>
        <v>2768645.51</v>
      </c>
      <c r="R44" s="29">
        <f t="shared" si="1"/>
        <v>1370.0508788851955</v>
      </c>
      <c r="S44" s="5">
        <f>SUM($Q$7:$Q44)/T44</f>
        <v>2301027.8521052636</v>
      </c>
      <c r="T44" s="18">
        <v>38</v>
      </c>
      <c r="U44" s="138"/>
      <c r="V44" s="131"/>
      <c r="W44" s="105"/>
      <c r="X44" s="167"/>
      <c r="Y44" s="156">
        <f t="shared" si="15"/>
        <v>-2758562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2145066.0484615383</v>
      </c>
      <c r="P45" s="7">
        <f t="shared" si="6"/>
        <v>83657575.890000001</v>
      </c>
      <c r="Q45" s="164">
        <f t="shared" ref="Q45:Q55" si="21">Q44+N45</f>
        <v>2768645.51</v>
      </c>
      <c r="R45" s="29">
        <f t="shared" si="1"/>
        <v>1377.1899402576562</v>
      </c>
      <c r="S45" s="5">
        <f>SUM($Q$7:$Q45)/T45</f>
        <v>2313018.0484615387</v>
      </c>
      <c r="T45" s="18">
        <v>39</v>
      </c>
      <c r="U45" s="138"/>
      <c r="V45" s="131"/>
      <c r="W45" s="105"/>
      <c r="X45" s="167"/>
      <c r="Y45" s="156">
        <f t="shared" si="15"/>
        <v>-2758562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2156456.7350000003</v>
      </c>
      <c r="P46" s="7">
        <f t="shared" si="6"/>
        <v>86258269.400000006</v>
      </c>
      <c r="Q46" s="164">
        <f t="shared" si="21"/>
        <v>2768645.51</v>
      </c>
      <c r="R46" s="29">
        <f t="shared" si="1"/>
        <v>1383.9720485614939</v>
      </c>
      <c r="S46" s="5">
        <f>SUM($Q$7:$Q46)/T46</f>
        <v>2324408.7350000003</v>
      </c>
      <c r="T46" s="18">
        <v>40</v>
      </c>
      <c r="U46" s="138"/>
      <c r="V46" s="131"/>
      <c r="W46" s="105"/>
      <c r="X46" s="167"/>
      <c r="Y46" s="156">
        <f t="shared" si="15"/>
        <v>-2758562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2167291.7782926834</v>
      </c>
      <c r="P47" s="7">
        <f t="shared" si="6"/>
        <v>88858962.910000011</v>
      </c>
      <c r="Q47" s="164">
        <f t="shared" si="21"/>
        <v>2768645.51</v>
      </c>
      <c r="R47" s="29">
        <f t="shared" si="1"/>
        <v>1390.4233223139252</v>
      </c>
      <c r="S47" s="5">
        <f>SUM($Q$7:$Q47)/T47</f>
        <v>2335243.7782926834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-2758562</v>
      </c>
      <c r="Z47" s="217">
        <f>AVERAGE(Y47:Y55)</f>
        <v>-2758562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2177610.8909523813</v>
      </c>
      <c r="P48" s="7">
        <f t="shared" si="6"/>
        <v>91459657.420000017</v>
      </c>
      <c r="Q48" s="164">
        <f>Q47+N48+1</f>
        <v>2768646.51</v>
      </c>
      <c r="R48" s="29">
        <f t="shared" si="1"/>
        <v>1396.5674067307218</v>
      </c>
      <c r="S48" s="5">
        <f>SUM($Q$7:$Q48)/T48</f>
        <v>2345562.8909523818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-2758562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2187450.0448837215</v>
      </c>
      <c r="P49" s="7">
        <f t="shared" si="6"/>
        <v>94060351.930000022</v>
      </c>
      <c r="Q49" s="164">
        <f t="shared" si="21"/>
        <v>2768646.51</v>
      </c>
      <c r="R49" s="29">
        <f t="shared" si="1"/>
        <v>1402.4257197792952</v>
      </c>
      <c r="S49" s="5">
        <f>SUM($Q$7:$Q49)/T49</f>
        <v>2355402.044883722</v>
      </c>
      <c r="T49" s="18">
        <v>43</v>
      </c>
      <c r="U49" s="138"/>
      <c r="V49" s="131"/>
      <c r="W49" s="105"/>
      <c r="X49" s="167"/>
      <c r="Y49" s="156">
        <f t="shared" si="15"/>
        <v>-2758562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2196841.9645454553</v>
      </c>
      <c r="P50" s="7">
        <f t="shared" si="6"/>
        <v>96661046.440000027</v>
      </c>
      <c r="Q50" s="164">
        <f>Q49+N50</f>
        <v>2768646.51</v>
      </c>
      <c r="R50" s="29">
        <f t="shared" si="1"/>
        <v>1408.0177458711153</v>
      </c>
      <c r="S50" s="5">
        <f>SUM($Q$7:$Q50)/T50</f>
        <v>2364793.9645454553</v>
      </c>
      <c r="T50" s="18">
        <v>44</v>
      </c>
      <c r="U50" s="138"/>
      <c r="V50" s="131"/>
      <c r="W50" s="105"/>
      <c r="X50" s="167"/>
      <c r="Y50" s="156">
        <f t="shared" si="15"/>
        <v>-2758562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2205816.4655555561</v>
      </c>
      <c r="P51" s="7">
        <f t="shared" si="6"/>
        <v>99261740.950000033</v>
      </c>
      <c r="Q51" s="164">
        <f t="shared" si="21"/>
        <v>2768646.51</v>
      </c>
      <c r="R51" s="29">
        <f t="shared" si="1"/>
        <v>1413.3612374699655</v>
      </c>
      <c r="S51" s="5">
        <f>SUM($Q$7:$Q51)/T51</f>
        <v>2373768.4655555566</v>
      </c>
      <c r="T51" s="18">
        <v>45</v>
      </c>
      <c r="U51" s="138"/>
      <c r="V51" s="131"/>
      <c r="W51" s="105"/>
      <c r="X51" s="167"/>
      <c r="Y51" s="156">
        <f t="shared" si="15"/>
        <v>-2758562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2214400.7708695661</v>
      </c>
      <c r="P52" s="7">
        <f t="shared" si="6"/>
        <v>101862435.46000004</v>
      </c>
      <c r="Q52" s="164">
        <f>Q51+N52</f>
        <v>2768646.51</v>
      </c>
      <c r="R52" s="29">
        <f t="shared" si="1"/>
        <v>1418.4724033471271</v>
      </c>
      <c r="S52" s="5">
        <f>SUM($Q$7:$Q52)/T52</f>
        <v>2382352.7708695666</v>
      </c>
      <c r="T52" s="18">
        <v>46</v>
      </c>
      <c r="U52" s="138"/>
      <c r="V52" s="131"/>
      <c r="W52" s="105"/>
      <c r="X52" s="167"/>
      <c r="Y52" s="156">
        <f t="shared" si="15"/>
        <v>-2758562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2222619.7865957455</v>
      </c>
      <c r="P53" s="7">
        <f t="shared" si="6"/>
        <v>104463129.97000004</v>
      </c>
      <c r="Q53" s="164">
        <f t="shared" si="21"/>
        <v>2768646.51</v>
      </c>
      <c r="R53" s="29">
        <f t="shared" si="1"/>
        <v>1423.3660728039833</v>
      </c>
      <c r="S53" s="5">
        <f>SUM($Q$7:$Q53)/T53</f>
        <v>2390571.7865957459</v>
      </c>
      <c r="T53" s="18">
        <v>47</v>
      </c>
      <c r="U53" s="138"/>
      <c r="V53" s="131"/>
      <c r="W53" s="105"/>
      <c r="X53" s="167"/>
      <c r="Y53" s="156">
        <f t="shared" si="15"/>
        <v>-2758562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2230496.3433333342</v>
      </c>
      <c r="P54" s="7">
        <f t="shared" si="6"/>
        <v>107063824.48000005</v>
      </c>
      <c r="Q54" s="164">
        <f>Q53+N54</f>
        <v>2768646.51</v>
      </c>
      <c r="R54" s="29">
        <f t="shared" si="1"/>
        <v>1428.0558393668039</v>
      </c>
      <c r="S54" s="5">
        <f>SUM($Q$7:$Q54)/T54</f>
        <v>2398448.3433333347</v>
      </c>
      <c r="T54" s="18">
        <v>48</v>
      </c>
      <c r="U54" s="138"/>
      <c r="V54" s="131"/>
      <c r="W54" s="105"/>
      <c r="X54" s="167"/>
      <c r="Y54" s="156">
        <f t="shared" si="15"/>
        <v>-2758562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2238051.4079591846</v>
      </c>
      <c r="P55" s="232">
        <f t="shared" si="6"/>
        <v>109664518.99000005</v>
      </c>
      <c r="Q55" s="233">
        <f t="shared" si="21"/>
        <v>2768646.51</v>
      </c>
      <c r="R55" s="234">
        <f t="shared" si="1"/>
        <v>1432.5541868862442</v>
      </c>
      <c r="S55" s="235">
        <f>SUM($Q$7:$Q55)/T55</f>
        <v>2406003.4079591851</v>
      </c>
      <c r="T55" s="236">
        <v>49</v>
      </c>
      <c r="U55" s="237"/>
      <c r="V55" s="244"/>
      <c r="W55" s="105"/>
      <c r="X55" s="240"/>
      <c r="Y55" s="241">
        <f t="shared" si="15"/>
        <v>-2758562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2025-08-06T09:32:47Z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